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Oddelek za javna naročila\Javna naročila 2025\JNMV 36 2025 - Vzpostavitev lastnega optičnega omrežja  (Miletič)\"/>
    </mc:Choice>
  </mc:AlternateContent>
  <bookViews>
    <workbookView xWindow="-120" yWindow="-120" windowWidth="38640" windowHeight="21120"/>
  </bookViews>
  <sheets>
    <sheet name="POPIS DEL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D16" i="2"/>
  <c r="D15" i="2"/>
  <c r="A8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9" i="2" l="1"/>
</calcChain>
</file>

<file path=xl/sharedStrings.xml><?xml version="1.0" encoding="utf-8"?>
<sst xmlns="http://schemas.openxmlformats.org/spreadsheetml/2006/main" count="37" uniqueCount="28">
  <si>
    <t>OPIS POSTAVKE</t>
  </si>
  <si>
    <t>m</t>
  </si>
  <si>
    <t>kpl</t>
  </si>
  <si>
    <t>kos</t>
  </si>
  <si>
    <t>Fuzijski zvar, pri varjenju v optični kaseti in na optičnem delilniku</t>
  </si>
  <si>
    <t>Plastificirana oznaka za označevanje optičnega kabla</t>
  </si>
  <si>
    <t>Končne meritve optičnega kabla z izdelavo elaborata merilnih rezultatov s posneto krivuljo slabljenja iz OTDR za posamezna vlakna na valovnih dolžinah (1310 in 1550)</t>
  </si>
  <si>
    <t>kpl.</t>
  </si>
  <si>
    <t>Meritve optičnega kabla pred polaganjem</t>
  </si>
  <si>
    <t>Izdelava geodetskega posnetka izgradnje kabelske kanalizacije (ob odprtem kanalu) in vpis v ZK GJI (v mapi in na USB ključu), vse v treh izvodih</t>
  </si>
  <si>
    <t>Izdelava DZO IN PID dokumentacije v treh izvodih v mapah in USB ključu. Elektronska oblika je v odprtih formatih kot npr.(doc, xls, dwg)</t>
  </si>
  <si>
    <t>Organizator kablov, 19" s petimi kovinskimi obroči in višino 1 HE, dobava in montaža</t>
  </si>
  <si>
    <t>Št.</t>
  </si>
  <si>
    <t xml:space="preserve">Rebrasta negorljiva cev Ø 50 mm za povezavo od zunanjega KJ do TK prostora objekta, dobava in polaganje </t>
  </si>
  <si>
    <t>Optični delilnik 72 vlaken, komplet z LC DUPLEX sklopniki za UPC brušeni za 72 vlaken, kasete za zvare, odpiranje s prednje strani, 72 pig-taili in zaščito za optične zvare, dobava in montaža</t>
  </si>
  <si>
    <t>72x SM G.657.A1 (6x12) TSMC (The Loose Tube Mini Cable), vzdolžno vodoodporni optični kabel z zmanjšanim zunanjim premerom in nizkim polmerom upogiba, brez absorpcijskega vrha G.657.A1, namenjen za vpihavanje/uvlačenje v mikrocevno kabelsko kanalizacijo</t>
  </si>
  <si>
    <t>Optična spojka za 72 optičnih zvarov s kasetami, komplet za uvod kabla v spojko, zaščito kabla, zaščito spojev in ostali pritrdilni material, dobava in montaža</t>
  </si>
  <si>
    <t>Zakoličba, delno strojni in delno ročni izkop pokrova optičnega jaška, ponoven zasip, vzpostavitev v prvotno stanje</t>
  </si>
  <si>
    <t>Izvedba tesnenja med PEHD cevjo, optičnimi kabli in mikrocevmi ter tesneneje rezerve mikrocevi v KJ in objektu</t>
  </si>
  <si>
    <t>Vpihovanje optičnega kabla do 72 vlaken v obstoječo mikro cev za vpihovanje optike Ø16/12 mm</t>
  </si>
  <si>
    <t>EM</t>
  </si>
  <si>
    <t>Predvidena količina</t>
  </si>
  <si>
    <t>Vrednost v EUR brez DDV / enoto</t>
  </si>
  <si>
    <t>Skupna vrednost v EUR brez DDV</t>
  </si>
  <si>
    <t>Vzpostavitev lastnega optičnega omrežja ob prenosnih plinovodih od RMRP Vodice do KP Kidričevo</t>
  </si>
  <si>
    <t>Vpihovanje/uvlačenje optičnega kabla v obstoječo že zgrajeno mikrocevno kanalizacijo</t>
  </si>
  <si>
    <t>POPIS DEL</t>
  </si>
  <si>
    <t>Skupna predvidena ponudbena vrednost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</si>
</sst>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9"/>
      <name val="Trebuchet MS"/>
      <family val="2"/>
      <charset val="238"/>
    </font>
    <font>
      <sz val="9"/>
      <color theme="1"/>
      <name val="Trebuchet MS"/>
      <family val="2"/>
      <charset val="238"/>
    </font>
    <font>
      <sz val="9"/>
      <color rgb="FFFF0000"/>
      <name val="Trebuchet MS"/>
      <family val="2"/>
      <charset val="238"/>
    </font>
    <font>
      <b/>
      <sz val="9"/>
      <color theme="1"/>
      <name val="Trebuchet MS"/>
      <family val="2"/>
      <charset val="238"/>
    </font>
    <font>
      <b/>
      <sz val="9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5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/>
    </xf>
    <xf numFmtId="0" fontId="1" fillId="0" borderId="0" xfId="0" applyFont="1"/>
    <xf numFmtId="0" fontId="5" fillId="2" borderId="0" xfId="0" applyFont="1" applyFill="1" applyAlignment="1">
      <alignment wrapText="1"/>
    </xf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H16" sqref="H16"/>
    </sheetView>
  </sheetViews>
  <sheetFormatPr defaultRowHeight="15" x14ac:dyDescent="0.35"/>
  <cols>
    <col min="1" max="1" width="4.42578125" style="1" bestFit="1" customWidth="1"/>
    <col min="2" max="2" width="41.28515625" style="2" customWidth="1"/>
    <col min="3" max="3" width="6" style="3" bestFit="1" customWidth="1"/>
    <col min="4" max="4" width="9.42578125" style="3" customWidth="1"/>
    <col min="5" max="5" width="12.5703125" style="4" customWidth="1"/>
    <col min="6" max="6" width="13.7109375" style="5" customWidth="1"/>
    <col min="7" max="16384" width="9.140625" style="6"/>
  </cols>
  <sheetData>
    <row r="1" spans="1:6" x14ac:dyDescent="0.35">
      <c r="B1" s="18" t="s">
        <v>26</v>
      </c>
    </row>
    <row r="2" spans="1:6" ht="5.25" customHeight="1" x14ac:dyDescent="0.35"/>
    <row r="3" spans="1:6" x14ac:dyDescent="0.35">
      <c r="B3" s="19" t="s">
        <v>24</v>
      </c>
    </row>
    <row r="4" spans="1:6" x14ac:dyDescent="0.35">
      <c r="B4" s="6" t="s">
        <v>25</v>
      </c>
    </row>
    <row r="5" spans="1:6" ht="6.75" customHeight="1" x14ac:dyDescent="0.35"/>
    <row r="6" spans="1:6" ht="51.75" customHeight="1" x14ac:dyDescent="0.35">
      <c r="A6" s="8" t="s">
        <v>12</v>
      </c>
      <c r="B6" s="7" t="s">
        <v>0</v>
      </c>
      <c r="C6" s="8" t="s">
        <v>20</v>
      </c>
      <c r="D6" s="8" t="s">
        <v>21</v>
      </c>
      <c r="E6" s="8" t="s">
        <v>22</v>
      </c>
      <c r="F6" s="8" t="s">
        <v>23</v>
      </c>
    </row>
    <row r="7" spans="1:6" ht="40.5" customHeight="1" x14ac:dyDescent="0.35">
      <c r="A7" s="9">
        <v>1</v>
      </c>
      <c r="B7" s="10" t="s">
        <v>13</v>
      </c>
      <c r="C7" s="9" t="s">
        <v>1</v>
      </c>
      <c r="D7" s="11">
        <v>750</v>
      </c>
      <c r="E7" s="12"/>
      <c r="F7" s="13"/>
    </row>
    <row r="8" spans="1:6" ht="41.25" customHeight="1" x14ac:dyDescent="0.35">
      <c r="A8" s="9">
        <f t="shared" ref="A8:A20" si="0">A7+1</f>
        <v>2</v>
      </c>
      <c r="B8" s="10" t="s">
        <v>18</v>
      </c>
      <c r="C8" s="9" t="s">
        <v>2</v>
      </c>
      <c r="D8" s="9">
        <v>108</v>
      </c>
      <c r="E8" s="12"/>
      <c r="F8" s="13"/>
    </row>
    <row r="9" spans="1:6" ht="40.5" customHeight="1" x14ac:dyDescent="0.35">
      <c r="A9" s="9">
        <f t="shared" si="0"/>
        <v>3</v>
      </c>
      <c r="B9" s="10" t="s">
        <v>17</v>
      </c>
      <c r="C9" s="9" t="s">
        <v>2</v>
      </c>
      <c r="D9" s="9">
        <v>10</v>
      </c>
      <c r="E9" s="12"/>
      <c r="F9" s="13"/>
    </row>
    <row r="10" spans="1:6" s="14" customFormat="1" ht="90" x14ac:dyDescent="0.35">
      <c r="A10" s="9">
        <v>4</v>
      </c>
      <c r="B10" s="10" t="s">
        <v>15</v>
      </c>
      <c r="C10" s="9" t="s">
        <v>1</v>
      </c>
      <c r="D10" s="11">
        <v>137000</v>
      </c>
      <c r="E10" s="12"/>
      <c r="F10" s="13"/>
    </row>
    <row r="11" spans="1:6" ht="45" x14ac:dyDescent="0.35">
      <c r="A11" s="9">
        <f t="shared" si="0"/>
        <v>5</v>
      </c>
      <c r="B11" s="10" t="s">
        <v>19</v>
      </c>
      <c r="C11" s="9" t="s">
        <v>1</v>
      </c>
      <c r="D11" s="11">
        <v>130000</v>
      </c>
      <c r="E11" s="12"/>
      <c r="F11" s="13"/>
    </row>
    <row r="12" spans="1:6" ht="60" x14ac:dyDescent="0.35">
      <c r="A12" s="9">
        <f t="shared" si="0"/>
        <v>6</v>
      </c>
      <c r="B12" s="10" t="s">
        <v>16</v>
      </c>
      <c r="C12" s="9" t="s">
        <v>3</v>
      </c>
      <c r="D12" s="9">
        <v>38</v>
      </c>
      <c r="E12" s="12"/>
      <c r="F12" s="13"/>
    </row>
    <row r="13" spans="1:6" ht="60" x14ac:dyDescent="0.35">
      <c r="A13" s="9">
        <f t="shared" si="0"/>
        <v>7</v>
      </c>
      <c r="B13" s="10" t="s">
        <v>14</v>
      </c>
      <c r="C13" s="9" t="s">
        <v>2</v>
      </c>
      <c r="D13" s="9">
        <v>8</v>
      </c>
      <c r="E13" s="12"/>
      <c r="F13" s="13"/>
    </row>
    <row r="14" spans="1:6" ht="30" customHeight="1" x14ac:dyDescent="0.35">
      <c r="A14" s="9">
        <f t="shared" si="0"/>
        <v>8</v>
      </c>
      <c r="B14" s="10" t="s">
        <v>11</v>
      </c>
      <c r="C14" s="9"/>
      <c r="D14" s="9">
        <v>16</v>
      </c>
      <c r="E14" s="12"/>
      <c r="F14" s="13"/>
    </row>
    <row r="15" spans="1:6" ht="26.25" customHeight="1" x14ac:dyDescent="0.35">
      <c r="A15" s="9">
        <f t="shared" si="0"/>
        <v>9</v>
      </c>
      <c r="B15" s="10" t="s">
        <v>4</v>
      </c>
      <c r="C15" s="9" t="s">
        <v>3</v>
      </c>
      <c r="D15" s="9">
        <f>8*72</f>
        <v>576</v>
      </c>
      <c r="E15" s="12"/>
      <c r="F15" s="13"/>
    </row>
    <row r="16" spans="1:6" ht="24" customHeight="1" x14ac:dyDescent="0.35">
      <c r="A16" s="9">
        <f t="shared" si="0"/>
        <v>10</v>
      </c>
      <c r="B16" s="10" t="s">
        <v>5</v>
      </c>
      <c r="C16" s="9" t="s">
        <v>3</v>
      </c>
      <c r="D16" s="9">
        <f>8+2*38</f>
        <v>84</v>
      </c>
      <c r="E16" s="12"/>
      <c r="F16" s="13"/>
    </row>
    <row r="17" spans="1:6" ht="17.25" customHeight="1" x14ac:dyDescent="0.35">
      <c r="A17" s="9">
        <f t="shared" si="0"/>
        <v>11</v>
      </c>
      <c r="B17" s="10" t="s">
        <v>8</v>
      </c>
      <c r="C17" s="9" t="s">
        <v>3</v>
      </c>
      <c r="D17" s="9">
        <f>72*40</f>
        <v>2880</v>
      </c>
      <c r="E17" s="12"/>
      <c r="F17" s="13"/>
    </row>
    <row r="18" spans="1:6" ht="53.25" customHeight="1" x14ac:dyDescent="0.35">
      <c r="A18" s="9">
        <f t="shared" si="0"/>
        <v>12</v>
      </c>
      <c r="B18" s="10" t="s">
        <v>6</v>
      </c>
      <c r="C18" s="9" t="s">
        <v>3</v>
      </c>
      <c r="D18" s="9">
        <v>576</v>
      </c>
      <c r="E18" s="12"/>
      <c r="F18" s="13"/>
    </row>
    <row r="19" spans="1:6" ht="42" customHeight="1" x14ac:dyDescent="0.35">
      <c r="A19" s="9">
        <f t="shared" si="0"/>
        <v>13</v>
      </c>
      <c r="B19" s="10" t="s">
        <v>9</v>
      </c>
      <c r="C19" s="9" t="s">
        <v>1</v>
      </c>
      <c r="D19" s="9">
        <v>1</v>
      </c>
      <c r="E19" s="12"/>
      <c r="F19" s="13"/>
    </row>
    <row r="20" spans="1:6" ht="45" x14ac:dyDescent="0.35">
      <c r="A20" s="9">
        <f t="shared" si="0"/>
        <v>14</v>
      </c>
      <c r="B20" s="10" t="s">
        <v>10</v>
      </c>
      <c r="C20" s="9" t="s">
        <v>7</v>
      </c>
      <c r="D20" s="9">
        <v>1</v>
      </c>
      <c r="E20" s="15"/>
      <c r="F20" s="13"/>
    </row>
    <row r="21" spans="1:6" s="17" customFormat="1" ht="23.25" customHeight="1" x14ac:dyDescent="0.35">
      <c r="A21" s="20"/>
      <c r="B21" s="21" t="s">
        <v>27</v>
      </c>
      <c r="C21" s="21"/>
      <c r="D21" s="21"/>
      <c r="E21" s="22"/>
      <c r="F21" s="16"/>
    </row>
  </sheetData>
  <mergeCells count="1">
    <mergeCell ref="B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 Markun</dc:creator>
  <cp:lastModifiedBy>Zagožen Matej</cp:lastModifiedBy>
  <cp:lastPrinted>2025-10-09T13:14:31Z</cp:lastPrinted>
  <dcterms:created xsi:type="dcterms:W3CDTF">2025-05-19T08:58:10Z</dcterms:created>
  <dcterms:modified xsi:type="dcterms:W3CDTF">2025-10-09T13:14:47Z</dcterms:modified>
</cp:coreProperties>
</file>